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nijel.didic\Desktop\Dobava in montaža podajno lovilnih sistemov OBJAVA NA PORTALU\"/>
    </mc:Choice>
  </mc:AlternateContent>
  <bookViews>
    <workbookView xWindow="-135" yWindow="630" windowWidth="18795" windowHeight="7770"/>
  </bookViews>
  <sheets>
    <sheet name="popis portal Goriška 2018" sheetId="32" r:id="rId1"/>
  </sheets>
  <definedNames>
    <definedName name="_GoBack" localSheetId="0">'popis portal Goriška 2018'!#REF!</definedName>
    <definedName name="_xlnm.Print_Area" localSheetId="0">'popis portal Goriška 2018'!$A$1:$G$23</definedName>
  </definedNames>
  <calcPr calcId="152511"/>
</workbook>
</file>

<file path=xl/calcChain.xml><?xml version="1.0" encoding="utf-8"?>
<calcChain xmlns="http://schemas.openxmlformats.org/spreadsheetml/2006/main">
  <c r="G16" i="32" l="1"/>
  <c r="G15" i="32"/>
  <c r="G17" i="32" s="1"/>
  <c r="G12" i="32"/>
  <c r="G10" i="32"/>
  <c r="G9" i="32"/>
  <c r="G8" i="32"/>
  <c r="G7" i="32"/>
  <c r="G6" i="32"/>
  <c r="G19" i="32" l="1"/>
  <c r="G20" i="32"/>
  <c r="G22" i="32" l="1"/>
  <c r="G21" i="32"/>
</calcChain>
</file>

<file path=xl/sharedStrings.xml><?xml version="1.0" encoding="utf-8"?>
<sst xmlns="http://schemas.openxmlformats.org/spreadsheetml/2006/main" count="45" uniqueCount="42">
  <si>
    <t>m3</t>
  </si>
  <si>
    <t>PRIPRAVLJALNA DELA</t>
  </si>
  <si>
    <t>kos</t>
  </si>
  <si>
    <t>št.</t>
  </si>
  <si>
    <t>opis</t>
  </si>
  <si>
    <t>enota</t>
  </si>
  <si>
    <t>vrednost</t>
  </si>
  <si>
    <t>1.</t>
  </si>
  <si>
    <t>1.1.</t>
  </si>
  <si>
    <t>1.2.</t>
  </si>
  <si>
    <t>1.3.</t>
  </si>
  <si>
    <t>Izravnava terena v trasi varovalne ograje</t>
  </si>
  <si>
    <t>m</t>
  </si>
  <si>
    <t>1.4.</t>
  </si>
  <si>
    <t>2.</t>
  </si>
  <si>
    <t>POSTAVITEV VAROVALNIH LOVILNIH OGRAJ</t>
  </si>
  <si>
    <t>2.1.</t>
  </si>
  <si>
    <t>3.</t>
  </si>
  <si>
    <t>OSTALE STORITVE</t>
  </si>
  <si>
    <t>3.1.</t>
  </si>
  <si>
    <t>Projektantski nadzor</t>
  </si>
  <si>
    <t>ur</t>
  </si>
  <si>
    <t>3.2.</t>
  </si>
  <si>
    <t xml:space="preserve">                                                                                            Skupaj </t>
  </si>
  <si>
    <t xml:space="preserve">                                                                                       DDV 22%</t>
  </si>
  <si>
    <t xml:space="preserve">                                                                                Skupaj z DDV</t>
  </si>
  <si>
    <t>1.5.</t>
  </si>
  <si>
    <t>predračunska količina</t>
  </si>
  <si>
    <t>cena/enoto</t>
  </si>
  <si>
    <t>Posek dreves s premerom debla nad 10-30 cm, ter razžaganjem in spravilom lesa in lesnih odpadkov na deponijo v območju proge-strmo pobočje</t>
  </si>
  <si>
    <t>Posek dreves s premerom debla nad 30 cm, ter razžaganjem in spravilom lesa in lesnih odpadkov na deponijo v območju proge-strmo pobočje</t>
  </si>
  <si>
    <t>Mikrozakoličba trase postavitve varovalnega ukrepa z projektantom in geodetom - strmo pobočje!</t>
  </si>
  <si>
    <t>skupaj 1-3</t>
  </si>
  <si>
    <t>4.</t>
  </si>
  <si>
    <t xml:space="preserve">varovalne ograje tip Traumer, Geobrugg, Isofer ali enakovredni, - višina merjena na sredini vsakega polja sistema. Globina sidranja se preračuna na podlagi geologije terena in zahtev proizvajalca vgrajenega sistema. Sistem  mora imeti  za projektiranje pridobljen ETAG certifikat, Test MEL- kategorija A!    ELEMENTI  SISTEMA: nosilni stebri - jekleni pocinkani profili HEA (odvisno od proizvajalca) H=4,0m, MREŽA iz jeklenih pletenic,oporne, sidrne in stranske vrvi, zavore, GEWI in vrvna sidra  (karakteristike predpisane s strani proizvajalca). Izvajalec mora predložiti atestno dokumentacijo s strani proizvajalca) </t>
  </si>
  <si>
    <t>Izdelava proj. dokumentacije za projekt izvedenih del in projekt za obratovanje in vzdrževanje sistema (PID in CD) 4 izvodi</t>
  </si>
  <si>
    <t>kpl</t>
  </si>
  <si>
    <t>Izdelava dostopne poti za dostop do lokacije ter ureditev brežine v ustreznem naklonu</t>
  </si>
  <si>
    <t>Nepredvidena dela (5% postavke 1-3) - potrdi projektant in nadzor</t>
  </si>
  <si>
    <t xml:space="preserve">Dobava, montaža, transport podajno lovilne ograje dolžine L=90,00m, višine H=4,00m, kpl. s temeljenjem, temeljno ploščo, sidri, stebri, mrežo, pletenicami, ojačitvami   SISTEM - sposobnost zaustavitve skal s kinetično energijo 1500 kJ </t>
  </si>
  <si>
    <t>Dobava in montaža podajno lovilnih sistemov za zaščito pobočij pred padajočim materialom</t>
  </si>
  <si>
    <t>in skalami od km 54+305 do km 54+395 v dolžini 90 m, na progi št. 70 Jesenice - Sežana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</si>
</sst>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95" formatCode="0.00_)"/>
    <numFmt numFmtId="196" formatCode="_(* #,##0.00_);_(* \(#,##0.00\);_(* &quot;-&quot;??_);_(@_)"/>
    <numFmt numFmtId="200" formatCode="#,##0.000"/>
  </numFmts>
  <fonts count="14" x14ac:knownFonts="1">
    <font>
      <sz val="10"/>
      <name val="Arial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Courier"/>
      <family val="1"/>
      <charset val="238"/>
    </font>
    <font>
      <sz val="11"/>
      <name val="Times New Roman CE"/>
      <charset val="238"/>
    </font>
    <font>
      <sz val="11"/>
      <name val="Calibri"/>
      <family val="2"/>
      <charset val="238"/>
    </font>
    <font>
      <i/>
      <sz val="10"/>
      <name val="Times New Roman"/>
      <family val="1"/>
      <charset val="238"/>
    </font>
    <font>
      <i/>
      <sz val="11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name val="Calibri"/>
      <family val="2"/>
      <charset val="238"/>
    </font>
    <font>
      <b/>
      <i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8D8D8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95" fontId="3" fillId="0" borderId="0"/>
    <xf numFmtId="0" fontId="2" fillId="0" borderId="0"/>
    <xf numFmtId="196" fontId="4" fillId="0" borderId="0" applyFont="0" applyFill="0" applyBorder="0" applyAlignment="0" applyProtection="0"/>
  </cellStyleXfs>
  <cellXfs count="73">
    <xf numFmtId="0" fontId="0" fillId="0" borderId="0" xfId="0"/>
    <xf numFmtId="4" fontId="0" fillId="0" borderId="0" xfId="0" applyNumberFormat="1"/>
    <xf numFmtId="0" fontId="5" fillId="0" borderId="0" xfId="0" applyFont="1"/>
    <xf numFmtId="0" fontId="6" fillId="2" borderId="1" xfId="0" applyFont="1" applyFill="1" applyBorder="1" applyAlignment="1">
      <alignment horizontal="center"/>
    </xf>
    <xf numFmtId="0" fontId="9" fillId="2" borderId="1" xfId="0" applyFont="1" applyFill="1" applyBorder="1" applyAlignment="1">
      <alignment wrapText="1"/>
    </xf>
    <xf numFmtId="0" fontId="9" fillId="2" borderId="1" xfId="0" applyFont="1" applyFill="1" applyBorder="1"/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wrapText="1"/>
    </xf>
    <xf numFmtId="0" fontId="9" fillId="0" borderId="1" xfId="0" applyFont="1" applyBorder="1" applyAlignment="1">
      <alignment horizontal="center"/>
    </xf>
    <xf numFmtId="4" fontId="9" fillId="0" borderId="1" xfId="0" applyNumberFormat="1" applyFont="1" applyBorder="1" applyAlignment="1">
      <alignment horizontal="right"/>
    </xf>
    <xf numFmtId="0" fontId="9" fillId="2" borderId="1" xfId="0" applyFont="1" applyFill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2" xfId="0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0" fontId="9" fillId="2" borderId="2" xfId="0" applyFont="1" applyFill="1" applyBorder="1" applyAlignment="1">
      <alignment wrapText="1"/>
    </xf>
    <xf numFmtId="0" fontId="9" fillId="2" borderId="2" xfId="0" applyFont="1" applyFill="1" applyBorder="1"/>
    <xf numFmtId="0" fontId="6" fillId="2" borderId="3" xfId="0" applyFont="1" applyFill="1" applyBorder="1" applyAlignment="1">
      <alignment horizontal="center"/>
    </xf>
    <xf numFmtId="0" fontId="5" fillId="0" borderId="0" xfId="0" applyFont="1" applyBorder="1"/>
    <xf numFmtId="0" fontId="2" fillId="0" borderId="0" xfId="0" applyFont="1"/>
    <xf numFmtId="0" fontId="6" fillId="0" borderId="2" xfId="0" applyFont="1" applyBorder="1" applyAlignment="1">
      <alignment wrapText="1"/>
    </xf>
    <xf numFmtId="0" fontId="6" fillId="0" borderId="4" xfId="0" applyFont="1" applyBorder="1" applyAlignment="1">
      <alignment wrapText="1"/>
    </xf>
    <xf numFmtId="0" fontId="11" fillId="0" borderId="0" xfId="0" applyFont="1" applyAlignment="1">
      <alignment horizontal="right"/>
    </xf>
    <xf numFmtId="0" fontId="12" fillId="0" borderId="0" xfId="0" applyFont="1"/>
    <xf numFmtId="0" fontId="12" fillId="0" borderId="0" xfId="0" applyFont="1" applyAlignment="1">
      <alignment horizontal="right"/>
    </xf>
    <xf numFmtId="0" fontId="6" fillId="0" borderId="3" xfId="0" applyFont="1" applyFill="1" applyBorder="1" applyAlignment="1">
      <alignment horizontal="center"/>
    </xf>
    <xf numFmtId="0" fontId="6" fillId="0" borderId="3" xfId="0" applyFont="1" applyFill="1" applyBorder="1" applyAlignment="1">
      <alignment wrapText="1"/>
    </xf>
    <xf numFmtId="0" fontId="9" fillId="0" borderId="3" xfId="0" applyFont="1" applyFill="1" applyBorder="1" applyAlignment="1">
      <alignment horizontal="center"/>
    </xf>
    <xf numFmtId="4" fontId="9" fillId="0" borderId="3" xfId="0" applyNumberFormat="1" applyFont="1" applyFill="1" applyBorder="1" applyAlignment="1">
      <alignment horizontal="right"/>
    </xf>
    <xf numFmtId="0" fontId="0" fillId="0" borderId="0" xfId="0" applyBorder="1"/>
    <xf numFmtId="4" fontId="9" fillId="2" borderId="1" xfId="0" applyNumberFormat="1" applyFont="1" applyFill="1" applyBorder="1" applyAlignment="1"/>
    <xf numFmtId="4" fontId="9" fillId="0" borderId="1" xfId="0" applyNumberFormat="1" applyFont="1" applyBorder="1" applyAlignment="1"/>
    <xf numFmtId="4" fontId="9" fillId="0" borderId="3" xfId="0" applyNumberFormat="1" applyFont="1" applyFill="1" applyBorder="1" applyAlignment="1"/>
    <xf numFmtId="4" fontId="9" fillId="0" borderId="2" xfId="0" applyNumberFormat="1" applyFont="1" applyBorder="1" applyAlignment="1"/>
    <xf numFmtId="0" fontId="6" fillId="2" borderId="2" xfId="0" applyFont="1" applyFill="1" applyBorder="1" applyAlignment="1"/>
    <xf numFmtId="4" fontId="1" fillId="0" borderId="0" xfId="0" applyNumberFormat="1" applyFont="1" applyBorder="1" applyAlignment="1"/>
    <xf numFmtId="4" fontId="13" fillId="0" borderId="0" xfId="0" applyNumberFormat="1" applyFont="1" applyBorder="1" applyAlignment="1"/>
    <xf numFmtId="4" fontId="12" fillId="0" borderId="0" xfId="0" applyNumberFormat="1" applyFont="1" applyBorder="1" applyAlignment="1"/>
    <xf numFmtId="4" fontId="0" fillId="0" borderId="0" xfId="0" applyNumberFormat="1" applyAlignment="1">
      <alignment horizontal="right"/>
    </xf>
    <xf numFmtId="0" fontId="6" fillId="2" borderId="3" xfId="0" applyFont="1" applyFill="1" applyBorder="1" applyAlignment="1">
      <alignment horizontal="right"/>
    </xf>
    <xf numFmtId="4" fontId="9" fillId="2" borderId="1" xfId="0" applyNumberFormat="1" applyFont="1" applyFill="1" applyBorder="1" applyAlignment="1">
      <alignment horizontal="right"/>
    </xf>
    <xf numFmtId="4" fontId="9" fillId="0" borderId="2" xfId="0" applyNumberFormat="1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6" fillId="2" borderId="2" xfId="0" applyFont="1" applyFill="1" applyBorder="1" applyAlignment="1">
      <alignment horizontal="right"/>
    </xf>
    <xf numFmtId="4" fontId="1" fillId="0" borderId="0" xfId="0" applyNumberFormat="1" applyFont="1" applyBorder="1" applyAlignment="1">
      <alignment horizontal="right"/>
    </xf>
    <xf numFmtId="4" fontId="13" fillId="0" borderId="0" xfId="0" applyNumberFormat="1" applyFont="1" applyBorder="1" applyAlignment="1">
      <alignment horizontal="right"/>
    </xf>
    <xf numFmtId="4" fontId="12" fillId="0" borderId="0" xfId="0" applyNumberFormat="1" applyFont="1" applyBorder="1" applyAlignment="1">
      <alignment horizontal="right"/>
    </xf>
    <xf numFmtId="4" fontId="0" fillId="0" borderId="0" xfId="0" applyNumberFormat="1" applyBorder="1" applyAlignment="1">
      <alignment horizontal="right"/>
    </xf>
    <xf numFmtId="0" fontId="6" fillId="2" borderId="3" xfId="0" applyFont="1" applyFill="1" applyBorder="1" applyAlignment="1">
      <alignment horizontal="right" wrapText="1"/>
    </xf>
    <xf numFmtId="0" fontId="9" fillId="2" borderId="2" xfId="0" applyFont="1" applyFill="1" applyBorder="1" applyAlignment="1">
      <alignment horizontal="right"/>
    </xf>
    <xf numFmtId="0" fontId="12" fillId="0" borderId="0" xfId="0" applyFont="1" applyBorder="1" applyAlignment="1">
      <alignment horizontal="right"/>
    </xf>
    <xf numFmtId="200" fontId="12" fillId="0" borderId="0" xfId="0" applyNumberFormat="1" applyFont="1" applyBorder="1" applyAlignment="1">
      <alignment horizontal="right"/>
    </xf>
    <xf numFmtId="4" fontId="2" fillId="0" borderId="0" xfId="0" applyNumberFormat="1" applyFont="1" applyAlignment="1"/>
    <xf numFmtId="0" fontId="10" fillId="0" borderId="0" xfId="0" applyFont="1" applyBorder="1" applyAlignment="1"/>
    <xf numFmtId="4" fontId="2" fillId="0" borderId="0" xfId="0" applyNumberFormat="1" applyFont="1" applyBorder="1" applyAlignment="1"/>
    <xf numFmtId="0" fontId="6" fillId="0" borderId="4" xfId="0" applyFont="1" applyBorder="1" applyAlignment="1">
      <alignment horizontal="center"/>
    </xf>
    <xf numFmtId="4" fontId="9" fillId="0" borderId="4" xfId="0" applyNumberFormat="1" applyFont="1" applyBorder="1" applyAlignment="1"/>
    <xf numFmtId="0" fontId="9" fillId="0" borderId="4" xfId="0" applyFont="1" applyBorder="1" applyAlignment="1">
      <alignment horizontal="center"/>
    </xf>
    <xf numFmtId="4" fontId="9" fillId="0" borderId="4" xfId="0" applyNumberFormat="1" applyFont="1" applyBorder="1" applyAlignment="1">
      <alignment horizontal="right"/>
    </xf>
    <xf numFmtId="0" fontId="9" fillId="0" borderId="2" xfId="0" applyFont="1" applyBorder="1" applyAlignment="1">
      <alignment horizontal="right" wrapText="1"/>
    </xf>
    <xf numFmtId="0" fontId="9" fillId="0" borderId="1" xfId="0" applyFont="1" applyBorder="1" applyAlignment="1">
      <alignment horizontal="right" wrapText="1"/>
    </xf>
    <xf numFmtId="0" fontId="9" fillId="2" borderId="1" xfId="0" applyFont="1" applyFill="1" applyBorder="1" applyAlignment="1">
      <alignment horizontal="right"/>
    </xf>
    <xf numFmtId="4" fontId="9" fillId="0" borderId="1" xfId="0" applyNumberFormat="1" applyFont="1" applyBorder="1" applyAlignment="1">
      <alignment horizontal="right"/>
    </xf>
    <xf numFmtId="0" fontId="9" fillId="2" borderId="5" xfId="0" applyFont="1" applyFill="1" applyBorder="1" applyAlignment="1">
      <alignment horizontal="right"/>
    </xf>
    <xf numFmtId="0" fontId="9" fillId="2" borderId="6" xfId="0" applyFont="1" applyFill="1" applyBorder="1" applyAlignment="1">
      <alignment horizontal="right"/>
    </xf>
    <xf numFmtId="0" fontId="9" fillId="2" borderId="7" xfId="0" applyFont="1" applyFill="1" applyBorder="1" applyAlignment="1">
      <alignment horizontal="right"/>
    </xf>
    <xf numFmtId="0" fontId="6" fillId="0" borderId="4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" fontId="9" fillId="0" borderId="4" xfId="0" applyNumberFormat="1" applyFont="1" applyBorder="1" applyAlignment="1"/>
    <xf numFmtId="4" fontId="9" fillId="0" borderId="2" xfId="0" applyNumberFormat="1" applyFont="1" applyBorder="1" applyAlignment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</cellXfs>
  <cellStyles count="4">
    <cellStyle name="Navadno" xfId="0" builtinId="0"/>
    <cellStyle name="Navadno 2 2" xfId="1"/>
    <cellStyle name="Navadno 2 5" xfId="2"/>
    <cellStyle name="Vejica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34"/>
  <sheetViews>
    <sheetView tabSelected="1" view="pageBreakPreview" zoomScale="98" zoomScaleNormal="98" zoomScaleSheetLayoutView="98" workbookViewId="0">
      <selection activeCell="L7" sqref="L7:L8"/>
    </sheetView>
  </sheetViews>
  <sheetFormatPr defaultRowHeight="12.75" x14ac:dyDescent="0.2"/>
  <cols>
    <col min="1" max="1" width="2.140625" customWidth="1"/>
    <col min="2" max="2" width="7.7109375" customWidth="1"/>
    <col min="3" max="3" width="52.7109375" customWidth="1"/>
    <col min="5" max="5" width="12.42578125" style="38" customWidth="1"/>
    <col min="6" max="6" width="10.42578125" style="52" bestFit="1" customWidth="1"/>
    <col min="7" max="7" width="10" style="38" customWidth="1"/>
    <col min="8" max="8" width="2.28515625" customWidth="1"/>
  </cols>
  <sheetData>
    <row r="1" spans="2:7" ht="15.75" x14ac:dyDescent="0.25">
      <c r="B1" s="71" t="s">
        <v>40</v>
      </c>
      <c r="C1" s="71"/>
      <c r="D1" s="71"/>
      <c r="E1" s="71"/>
      <c r="F1" s="71"/>
      <c r="G1" s="71"/>
    </row>
    <row r="2" spans="2:7" ht="14.25" customHeight="1" x14ac:dyDescent="0.2">
      <c r="B2" s="72" t="s">
        <v>41</v>
      </c>
      <c r="C2" s="72"/>
      <c r="D2" s="72"/>
      <c r="E2" s="72"/>
      <c r="F2" s="72"/>
      <c r="G2" s="72"/>
    </row>
    <row r="3" spans="2:7" ht="15" x14ac:dyDescent="0.25">
      <c r="B3" s="2"/>
      <c r="C3" s="18"/>
      <c r="D3" s="18"/>
      <c r="E3" s="42"/>
      <c r="F3" s="53"/>
      <c r="G3" s="42"/>
    </row>
    <row r="4" spans="2:7" ht="26.25" thickBot="1" x14ac:dyDescent="0.25">
      <c r="B4" s="17" t="s">
        <v>3</v>
      </c>
      <c r="C4" s="17" t="s">
        <v>4</v>
      </c>
      <c r="D4" s="17" t="s">
        <v>5</v>
      </c>
      <c r="E4" s="48" t="s">
        <v>27</v>
      </c>
      <c r="F4" s="39" t="s">
        <v>28</v>
      </c>
      <c r="G4" s="39" t="s">
        <v>6</v>
      </c>
    </row>
    <row r="5" spans="2:7" ht="15.75" thickTop="1" x14ac:dyDescent="0.25">
      <c r="B5" s="14" t="s">
        <v>7</v>
      </c>
      <c r="C5" s="15" t="s">
        <v>1</v>
      </c>
      <c r="D5" s="16"/>
      <c r="E5" s="49"/>
      <c r="F5" s="34"/>
      <c r="G5" s="43"/>
    </row>
    <row r="6" spans="2:7" ht="26.25" x14ac:dyDescent="0.25">
      <c r="B6" s="6" t="s">
        <v>8</v>
      </c>
      <c r="C6" s="7" t="s">
        <v>37</v>
      </c>
      <c r="D6" s="8" t="s">
        <v>0</v>
      </c>
      <c r="E6" s="9">
        <v>15</v>
      </c>
      <c r="F6" s="31"/>
      <c r="G6" s="9">
        <f>E6*F6</f>
        <v>0</v>
      </c>
    </row>
    <row r="7" spans="2:7" ht="39" x14ac:dyDescent="0.25">
      <c r="B7" s="6" t="s">
        <v>9</v>
      </c>
      <c r="C7" s="7" t="s">
        <v>29</v>
      </c>
      <c r="D7" s="8" t="s">
        <v>2</v>
      </c>
      <c r="E7" s="9">
        <v>15</v>
      </c>
      <c r="F7" s="31"/>
      <c r="G7" s="9">
        <f>E7*F7</f>
        <v>0</v>
      </c>
    </row>
    <row r="8" spans="2:7" ht="39" x14ac:dyDescent="0.25">
      <c r="B8" s="6" t="s">
        <v>10</v>
      </c>
      <c r="C8" s="7" t="s">
        <v>30</v>
      </c>
      <c r="D8" s="8" t="s">
        <v>2</v>
      </c>
      <c r="E8" s="9">
        <v>15</v>
      </c>
      <c r="F8" s="31"/>
      <c r="G8" s="9">
        <f>E8*F8</f>
        <v>0</v>
      </c>
    </row>
    <row r="9" spans="2:7" ht="13.5" x14ac:dyDescent="0.25">
      <c r="B9" s="6" t="s">
        <v>13</v>
      </c>
      <c r="C9" s="7" t="s">
        <v>11</v>
      </c>
      <c r="D9" s="8" t="s">
        <v>12</v>
      </c>
      <c r="E9" s="9">
        <v>100</v>
      </c>
      <c r="F9" s="31"/>
      <c r="G9" s="9">
        <f>E9*F9</f>
        <v>0</v>
      </c>
    </row>
    <row r="10" spans="2:7" ht="26.25" x14ac:dyDescent="0.25">
      <c r="B10" s="6" t="s">
        <v>26</v>
      </c>
      <c r="C10" s="7" t="s">
        <v>31</v>
      </c>
      <c r="D10" s="8" t="s">
        <v>36</v>
      </c>
      <c r="E10" s="9">
        <v>1</v>
      </c>
      <c r="F10" s="31"/>
      <c r="G10" s="9">
        <f>E10*F10</f>
        <v>0</v>
      </c>
    </row>
    <row r="11" spans="2:7" ht="13.5" x14ac:dyDescent="0.25">
      <c r="B11" s="3" t="s">
        <v>14</v>
      </c>
      <c r="C11" s="4" t="s">
        <v>15</v>
      </c>
      <c r="D11" s="10"/>
      <c r="E11" s="40"/>
      <c r="F11" s="30"/>
      <c r="G11" s="40"/>
    </row>
    <row r="12" spans="2:7" ht="51" customHeight="1" x14ac:dyDescent="0.2">
      <c r="B12" s="66" t="s">
        <v>16</v>
      </c>
      <c r="C12" s="21" t="s">
        <v>39</v>
      </c>
      <c r="D12" s="68" t="s">
        <v>12</v>
      </c>
      <c r="E12" s="62">
        <v>90</v>
      </c>
      <c r="F12" s="69"/>
      <c r="G12" s="62">
        <f>E12*F12</f>
        <v>0</v>
      </c>
    </row>
    <row r="13" spans="2:7" ht="129" customHeight="1" x14ac:dyDescent="0.2">
      <c r="B13" s="67"/>
      <c r="C13" s="20" t="s">
        <v>34</v>
      </c>
      <c r="D13" s="68"/>
      <c r="E13" s="62"/>
      <c r="F13" s="70"/>
      <c r="G13" s="62"/>
    </row>
    <row r="14" spans="2:7" ht="13.5" x14ac:dyDescent="0.25">
      <c r="B14" s="3" t="s">
        <v>17</v>
      </c>
      <c r="C14" s="5" t="s">
        <v>18</v>
      </c>
      <c r="D14" s="10"/>
      <c r="E14" s="40"/>
      <c r="F14" s="30"/>
      <c r="G14" s="40"/>
    </row>
    <row r="15" spans="2:7" ht="13.5" x14ac:dyDescent="0.25">
      <c r="B15" s="11" t="s">
        <v>19</v>
      </c>
      <c r="C15" s="7" t="s">
        <v>20</v>
      </c>
      <c r="D15" s="8" t="s">
        <v>21</v>
      </c>
      <c r="E15" s="9">
        <v>30</v>
      </c>
      <c r="F15" s="31"/>
      <c r="G15" s="9">
        <f>E15*F15</f>
        <v>0</v>
      </c>
    </row>
    <row r="16" spans="2:7" ht="26.25" x14ac:dyDescent="0.25">
      <c r="B16" s="6" t="s">
        <v>22</v>
      </c>
      <c r="C16" s="7" t="s">
        <v>35</v>
      </c>
      <c r="D16" s="8" t="s">
        <v>2</v>
      </c>
      <c r="E16" s="9">
        <v>1</v>
      </c>
      <c r="F16" s="31"/>
      <c r="G16" s="9">
        <f>E16*F16</f>
        <v>0</v>
      </c>
    </row>
    <row r="17" spans="2:10" ht="13.5" x14ac:dyDescent="0.25">
      <c r="B17" s="3"/>
      <c r="C17" s="63" t="s">
        <v>32</v>
      </c>
      <c r="D17" s="64"/>
      <c r="E17" s="64"/>
      <c r="F17" s="65"/>
      <c r="G17" s="40">
        <f>G16+G15+G12+G10+G9+G8+G7+G6</f>
        <v>0</v>
      </c>
    </row>
    <row r="18" spans="2:10" ht="13.5" x14ac:dyDescent="0.25">
      <c r="B18" s="55"/>
      <c r="C18" s="21"/>
      <c r="D18" s="57"/>
      <c r="E18" s="58"/>
      <c r="F18" s="56"/>
      <c r="G18" s="58"/>
    </row>
    <row r="19" spans="2:10" ht="27" thickBot="1" x14ac:dyDescent="0.3">
      <c r="B19" s="25" t="s">
        <v>33</v>
      </c>
      <c r="C19" s="26" t="s">
        <v>38</v>
      </c>
      <c r="D19" s="27"/>
      <c r="E19" s="28"/>
      <c r="F19" s="32"/>
      <c r="G19" s="28">
        <f>(G17)*0.05</f>
        <v>0</v>
      </c>
    </row>
    <row r="20" spans="2:10" ht="14.25" thickTop="1" x14ac:dyDescent="0.25">
      <c r="B20" s="12"/>
      <c r="C20" s="59" t="s">
        <v>23</v>
      </c>
      <c r="D20" s="13"/>
      <c r="E20" s="41"/>
      <c r="F20" s="33"/>
      <c r="G20" s="41">
        <f>G17+G19</f>
        <v>0</v>
      </c>
      <c r="H20" s="1"/>
    </row>
    <row r="21" spans="2:10" ht="13.5" x14ac:dyDescent="0.25">
      <c r="B21" s="6"/>
      <c r="C21" s="60" t="s">
        <v>24</v>
      </c>
      <c r="D21" s="8"/>
      <c r="E21" s="9"/>
      <c r="F21" s="31"/>
      <c r="G21" s="9">
        <f>G20*0.22</f>
        <v>0</v>
      </c>
    </row>
    <row r="22" spans="2:10" ht="13.5" x14ac:dyDescent="0.25">
      <c r="B22" s="3"/>
      <c r="C22" s="61" t="s">
        <v>25</v>
      </c>
      <c r="D22" s="10"/>
      <c r="E22" s="40"/>
      <c r="F22" s="30"/>
      <c r="G22" s="40">
        <f>G20*1.22</f>
        <v>0</v>
      </c>
      <c r="H22" s="1"/>
    </row>
    <row r="23" spans="2:10" x14ac:dyDescent="0.2">
      <c r="E23" s="44"/>
      <c r="F23" s="35"/>
      <c r="G23" s="44"/>
      <c r="H23" s="29"/>
      <c r="I23" s="29"/>
    </row>
    <row r="24" spans="2:10" x14ac:dyDescent="0.2">
      <c r="E24" s="44"/>
      <c r="F24" s="35"/>
      <c r="G24" s="44"/>
      <c r="H24" s="29"/>
      <c r="I24" s="29"/>
      <c r="J24" s="1"/>
    </row>
    <row r="25" spans="2:10" x14ac:dyDescent="0.2">
      <c r="E25" s="44"/>
      <c r="F25" s="35"/>
      <c r="G25" s="44"/>
      <c r="H25" s="29"/>
      <c r="I25" s="29"/>
    </row>
    <row r="26" spans="2:10" x14ac:dyDescent="0.2">
      <c r="C26" s="22"/>
      <c r="D26" s="23"/>
      <c r="E26" s="45"/>
      <c r="F26" s="36"/>
      <c r="G26" s="45"/>
      <c r="H26" s="29"/>
      <c r="I26" s="29"/>
    </row>
    <row r="27" spans="2:10" x14ac:dyDescent="0.2">
      <c r="C27" s="23"/>
      <c r="D27" s="23"/>
      <c r="E27" s="46"/>
      <c r="F27" s="37"/>
      <c r="G27" s="46"/>
      <c r="H27" s="29"/>
      <c r="I27" s="29"/>
    </row>
    <row r="28" spans="2:10" x14ac:dyDescent="0.2">
      <c r="C28" s="24"/>
      <c r="D28" s="23"/>
      <c r="E28" s="50"/>
      <c r="F28" s="37"/>
      <c r="G28" s="46"/>
      <c r="H28" s="29"/>
      <c r="I28" s="29"/>
    </row>
    <row r="29" spans="2:10" x14ac:dyDescent="0.2">
      <c r="C29" s="24"/>
      <c r="D29" s="23"/>
      <c r="E29" s="51"/>
      <c r="F29" s="37"/>
      <c r="G29" s="46"/>
      <c r="H29" s="29"/>
      <c r="I29" s="29"/>
    </row>
    <row r="30" spans="2:10" x14ac:dyDescent="0.2">
      <c r="C30" s="19"/>
      <c r="E30" s="51"/>
      <c r="F30" s="54"/>
      <c r="G30" s="47"/>
      <c r="H30" s="29"/>
      <c r="I30" s="29"/>
    </row>
    <row r="31" spans="2:10" x14ac:dyDescent="0.2">
      <c r="E31" s="47"/>
      <c r="F31" s="54"/>
      <c r="G31" s="47"/>
      <c r="H31" s="29"/>
      <c r="I31" s="29"/>
    </row>
    <row r="32" spans="2:10" x14ac:dyDescent="0.2">
      <c r="E32" s="47"/>
      <c r="F32" s="54"/>
      <c r="G32" s="47"/>
      <c r="H32" s="29"/>
      <c r="I32" s="29"/>
    </row>
    <row r="33" spans="5:9" x14ac:dyDescent="0.2">
      <c r="E33" s="47"/>
      <c r="F33" s="54"/>
      <c r="G33" s="47"/>
      <c r="H33" s="29"/>
      <c r="I33" s="29"/>
    </row>
    <row r="34" spans="5:9" x14ac:dyDescent="0.2">
      <c r="E34" s="47"/>
      <c r="F34" s="54"/>
      <c r="G34" s="47"/>
      <c r="H34" s="29"/>
      <c r="I34" s="29"/>
    </row>
  </sheetData>
  <mergeCells count="8">
    <mergeCell ref="B1:G1"/>
    <mergeCell ref="B2:G2"/>
    <mergeCell ref="G12:G13"/>
    <mergeCell ref="C17:F17"/>
    <mergeCell ref="B12:B13"/>
    <mergeCell ref="D12:D13"/>
    <mergeCell ref="E12:E13"/>
    <mergeCell ref="F12:F13"/>
  </mergeCells>
  <pageMargins left="0.98425196850393704" right="0.31496062992125984" top="0.94488188976377963" bottom="0.94488188976377963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popis portal Goriška 2018</vt:lpstr>
      <vt:lpstr>'popis portal Goriška 2018'!Področje_tiskanja</vt:lpstr>
    </vt:vector>
  </TitlesOfParts>
  <Company>pti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Didić Danijel</cp:lastModifiedBy>
  <cp:lastPrinted>2017-11-16T13:45:21Z</cp:lastPrinted>
  <dcterms:created xsi:type="dcterms:W3CDTF">2004-11-23T09:42:44Z</dcterms:created>
  <dcterms:modified xsi:type="dcterms:W3CDTF">2018-07-26T08:56:54Z</dcterms:modified>
</cp:coreProperties>
</file>